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7830"/>
  </bookViews>
  <sheets>
    <sheet name="все" sheetId="1" r:id="rId1"/>
  </sheets>
  <definedNames>
    <definedName name="_xlnm.Print_Area" localSheetId="0">все!$A$1:$T$62</definedName>
  </definedNames>
  <calcPr calcId="162913"/>
</workbook>
</file>

<file path=xl/calcChain.xml><?xml version="1.0" encoding="utf-8"?>
<calcChain xmlns="http://schemas.openxmlformats.org/spreadsheetml/2006/main">
  <c r="Q24" i="1" l="1"/>
  <c r="S59" i="1" l="1"/>
  <c r="R59" i="1"/>
  <c r="H59" i="1" l="1"/>
  <c r="M42" i="1" l="1"/>
  <c r="N42" i="1"/>
  <c r="P42" i="1"/>
  <c r="L42" i="1"/>
  <c r="M38" i="1"/>
  <c r="N38" i="1"/>
  <c r="P38" i="1"/>
  <c r="L38" i="1"/>
  <c r="M24" i="1"/>
  <c r="N24" i="1"/>
  <c r="P24" i="1"/>
  <c r="L24" i="1"/>
  <c r="O38" i="1" l="1"/>
  <c r="Q42" i="1"/>
  <c r="Q38" i="1"/>
  <c r="O42" i="1"/>
  <c r="O24" i="1"/>
  <c r="M14" i="1"/>
  <c r="N14" i="1"/>
  <c r="P14" i="1"/>
  <c r="L14" i="1"/>
  <c r="O14" i="1" l="1"/>
  <c r="Q14" i="1"/>
  <c r="M58" i="1"/>
  <c r="N58" i="1"/>
  <c r="P58" i="1"/>
  <c r="L58" i="1"/>
  <c r="M54" i="1"/>
  <c r="N54" i="1"/>
  <c r="P54" i="1"/>
  <c r="L54" i="1"/>
  <c r="M50" i="1"/>
  <c r="N50" i="1"/>
  <c r="P50" i="1"/>
  <c r="L50" i="1"/>
  <c r="M46" i="1"/>
  <c r="N46" i="1"/>
  <c r="P46" i="1"/>
  <c r="L46" i="1"/>
  <c r="M33" i="1"/>
  <c r="N33" i="1"/>
  <c r="P33" i="1"/>
  <c r="L33" i="1"/>
  <c r="M28" i="1"/>
  <c r="N28" i="1"/>
  <c r="P28" i="1"/>
  <c r="L28" i="1"/>
  <c r="M19" i="1"/>
  <c r="N19" i="1"/>
  <c r="P19" i="1"/>
  <c r="L19" i="1"/>
  <c r="M9" i="1"/>
  <c r="N9" i="1"/>
  <c r="N59" i="1" s="1"/>
  <c r="P9" i="1"/>
  <c r="P59" i="1" s="1"/>
  <c r="L9" i="1"/>
  <c r="L59" i="1" s="1"/>
  <c r="M59" i="1" l="1"/>
  <c r="O58" i="1"/>
  <c r="Q58" i="1"/>
  <c r="O54" i="1"/>
  <c r="Q54" i="1"/>
  <c r="O50" i="1"/>
  <c r="O33" i="1"/>
  <c r="O46" i="1"/>
  <c r="Q50" i="1"/>
  <c r="Q46" i="1"/>
  <c r="Q33" i="1"/>
  <c r="O28" i="1"/>
  <c r="O19" i="1"/>
  <c r="Q19" i="1"/>
  <c r="Q28" i="1"/>
  <c r="O9" i="1"/>
  <c r="Q9" i="1"/>
  <c r="Q59" i="1" l="1"/>
  <c r="O59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<sst xmlns="http://schemas.openxmlformats.org/spreadsheetml/2006/main" count="153" uniqueCount="65">
  <si>
    <t xml:space="preserve">ВЕДОМОСТЬ </t>
  </si>
  <si>
    <t>Группа леса</t>
  </si>
  <si>
    <t>№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</si>
  <si>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</si>
  <si>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</si>
  <si>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</si>
  <si>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</si>
  <si>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</si>
  <si>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</si>
  <si>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</si>
  <si>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</si>
  <si>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</si>
  <si>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</si>
  <si>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</si>
  <si>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</si>
  <si>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Таксовая стоимость, руб</t>
  </si>
  <si>
    <t>всего</t>
  </si>
  <si>
    <t>Крупная</t>
  </si>
  <si>
    <t>Средняя</t>
  </si>
  <si>
    <t>Мелкая</t>
  </si>
  <si>
    <t>Итого</t>
  </si>
  <si>
    <t>СР</t>
  </si>
  <si>
    <t>60 лет</t>
  </si>
  <si>
    <t>65 лет</t>
  </si>
  <si>
    <t>85 лет</t>
  </si>
  <si>
    <t>75 лет</t>
  </si>
  <si>
    <t xml:space="preserve">Мягколиственное </t>
  </si>
  <si>
    <t>50 лет</t>
  </si>
  <si>
    <t>Осина</t>
  </si>
  <si>
    <t>Липа</t>
  </si>
  <si>
    <t>Клен</t>
  </si>
  <si>
    <t>Начальная цена, руб</t>
  </si>
  <si>
    <t>Береза</t>
  </si>
  <si>
    <t>70 лет</t>
  </si>
  <si>
    <t>Дуб</t>
  </si>
  <si>
    <t>Мягколиственное</t>
  </si>
  <si>
    <t>Итого по сплошным рубкам</t>
  </si>
  <si>
    <t>Руководитель-лесничий</t>
  </si>
  <si>
    <t>Кадастровый  номер участка</t>
  </si>
  <si>
    <t>аукционных единиц, выставляемым на аукцион для субъектов малого и среднего предпринимательства в границах Азнакаевского лесничества на 2022 год</t>
  </si>
  <si>
    <t>Азнакаевское</t>
  </si>
  <si>
    <t>5Б2Ос2Дн1Лп</t>
  </si>
  <si>
    <t>Джалильское</t>
  </si>
  <si>
    <t>ГКУ "Азнакаевское лесничество":_________________________Р.Р.Галиуллин</t>
  </si>
  <si>
    <t>Юрисконсульт: И.И.Хакимова</t>
  </si>
  <si>
    <t>8ЛП1ДН1КЛ+ОС</t>
  </si>
  <si>
    <t>6Б2ОС2ДН+ЛП</t>
  </si>
  <si>
    <t>Чатыртауское</t>
  </si>
  <si>
    <t>7Ос2Лп1Б</t>
  </si>
  <si>
    <t>Мальбагушское</t>
  </si>
  <si>
    <t>80 лет</t>
  </si>
  <si>
    <t>8Б2ОС</t>
  </si>
  <si>
    <t>9Б1ОС</t>
  </si>
  <si>
    <t>10Ос</t>
  </si>
  <si>
    <t>45 лет</t>
  </si>
  <si>
    <t>8ОС2Б+ЛП</t>
  </si>
  <si>
    <t>7ОС3Б</t>
  </si>
  <si>
    <t>16:02:000000:4714</t>
  </si>
  <si>
    <t>16:36:120503:2549</t>
  </si>
  <si>
    <t>16:36:200501:2491</t>
  </si>
  <si>
    <t>16:02:590101:1211</t>
  </si>
  <si>
    <t>16:02:000000:2354</t>
  </si>
  <si>
    <t>16:02:000000:2518</t>
  </si>
  <si>
    <t>16:02:000000:2671</t>
  </si>
  <si>
    <t>16:02:000000:2405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</si>
</sst>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1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1" fontId="0" fillId="0" borderId="0" xfId="0" applyNumberFormat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7" fillId="0" borderId="0" xfId="0" applyFont="1"/>
    <xf numFmtId="0" fontId="8" fillId="0" borderId="0" xfId="0" applyFont="1"/>
    <xf numFmtId="0" fontId="6" fillId="0" borderId="0" xfId="0" applyFont="1" applyBorder="1"/>
    <xf numFmtId="0" fontId="9" fillId="0" borderId="0" xfId="0" applyFont="1"/>
    <xf numFmtId="0" fontId="4" fillId="0" borderId="0" xfId="0" applyFont="1"/>
    <xf numFmtId="1" fontId="1" fillId="0" borderId="0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0" fontId="9" fillId="0" borderId="2" xfId="0" applyFont="1" applyBorder="1"/>
    <xf numFmtId="164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9" fillId="0" borderId="2" xfId="0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6"/>
  <sheetViews>
    <sheetView tabSelected="1" view="pageBreakPreview" topLeftCell="A40" zoomScale="112" zoomScaleSheetLayoutView="112" workbookViewId="0">
      <selection activeCell="I49" sqref="I49"/>
    </sheetView>
  </sheetViews>
  <sheetFormatPr defaultRowHeight="15" x14ac:dyDescent="0.25"/>
  <cols>
    <col min="1" max="1" width="5.28515625" style="12" customWidth="1"/>
    <col min="2" max="2" width="3.42578125" style="12" customWidth="1"/>
    <col min="3" max="3" width="3.7109375" style="12" customWidth="1"/>
    <col min="4" max="4" width="14.7109375" style="17" customWidth="1"/>
    <col min="5" max="5" width="4.7109375" style="12" customWidth="1"/>
    <col min="6" max="6" width="6.85546875" style="12" customWidth="1"/>
    <col min="7" max="7" width="4.42578125" style="12" customWidth="1"/>
    <col min="8" max="8" width="5.7109375" style="12" customWidth="1"/>
    <col min="9" max="9" width="16.7109375" style="12" customWidth="1"/>
    <col min="10" max="10" width="4.7109375" style="12" customWidth="1"/>
    <col min="11" max="11" width="7.7109375" style="12" customWidth="1"/>
    <col min="12" max="12" width="7.85546875" style="12" customWidth="1"/>
    <col min="13" max="13" width="5.85546875" style="12" customWidth="1"/>
    <col min="14" max="14" width="4.85546875" style="12" customWidth="1"/>
    <col min="15" max="15" width="6.140625" style="12" customWidth="1"/>
    <col min="16" max="16" width="8.28515625" style="12" customWidth="1"/>
    <col min="17" max="17" width="9.7109375" style="12" customWidth="1"/>
    <col min="18" max="18" width="11.85546875" style="12" customWidth="1"/>
    <col min="19" max="19" width="14.28515625" style="12" customWidth="1"/>
    <col min="20" max="20" width="17.7109375" style="18" customWidth="1"/>
    <col min="21" max="21" width="9.140625" style="12" customWidth="1"/>
  </cols>
  <sheetData>
    <row r="1" spans="1:2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21" ht="29.25" customHeight="1" x14ac:dyDescent="0.25">
      <c r="A2" s="1"/>
      <c r="B2" s="13"/>
      <c r="C2" s="13"/>
      <c r="D2" s="54" t="s">
        <v>39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14"/>
      <c r="T2" s="15"/>
    </row>
    <row r="3" spans="1:21" ht="29.25" customHeight="1" x14ac:dyDescent="0.25">
      <c r="A3" s="48" t="s">
        <v>1</v>
      </c>
      <c r="B3" s="11" t="s">
        <v>2</v>
      </c>
      <c r="C3" s="55" t="s">
        <v>3</v>
      </c>
      <c r="D3" s="57" t="s">
        <v>4</v>
      </c>
      <c r="E3" s="47" t="s">
        <v>5</v>
      </c>
      <c r="F3" s="47" t="s">
        <v>6</v>
      </c>
      <c r="G3" s="47" t="s">
        <v>7</v>
      </c>
      <c r="H3" s="57" t="s">
        <v>8</v>
      </c>
      <c r="I3" s="48" t="s">
        <v>9</v>
      </c>
      <c r="J3" s="48" t="s">
        <v>10</v>
      </c>
      <c r="K3" s="48" t="s">
        <v>11</v>
      </c>
      <c r="L3" s="47" t="s">
        <v>12</v>
      </c>
      <c r="M3" s="47"/>
      <c r="N3" s="47"/>
      <c r="O3" s="47"/>
      <c r="P3" s="47" t="s">
        <v>13</v>
      </c>
      <c r="Q3" s="47" t="s">
        <v>14</v>
      </c>
      <c r="R3" s="52" t="s">
        <v>15</v>
      </c>
      <c r="S3" s="39" t="s">
        <v>31</v>
      </c>
      <c r="T3" s="57" t="s">
        <v>38</v>
      </c>
    </row>
    <row r="4" spans="1:21" ht="44.25" customHeight="1" x14ac:dyDescent="0.25">
      <c r="A4" s="49"/>
      <c r="B4" s="11" t="s">
        <v>16</v>
      </c>
      <c r="C4" s="56"/>
      <c r="D4" s="57"/>
      <c r="E4" s="47"/>
      <c r="F4" s="47"/>
      <c r="G4" s="47"/>
      <c r="H4" s="57"/>
      <c r="I4" s="49"/>
      <c r="J4" s="49"/>
      <c r="K4" s="49"/>
      <c r="L4" s="11" t="s">
        <v>17</v>
      </c>
      <c r="M4" s="11" t="s">
        <v>18</v>
      </c>
      <c r="N4" s="11" t="s">
        <v>19</v>
      </c>
      <c r="O4" s="11" t="s">
        <v>20</v>
      </c>
      <c r="P4" s="47"/>
      <c r="Q4" s="47"/>
      <c r="R4" s="52"/>
      <c r="S4" s="40"/>
      <c r="T4" s="57"/>
    </row>
    <row r="5" spans="1:21" ht="14.25" customHeight="1" x14ac:dyDescent="0.25">
      <c r="A5" s="33">
        <v>2</v>
      </c>
      <c r="B5" s="35">
        <v>1</v>
      </c>
      <c r="C5" s="33">
        <v>124</v>
      </c>
      <c r="D5" s="34" t="s">
        <v>40</v>
      </c>
      <c r="E5" s="35">
        <v>181</v>
      </c>
      <c r="F5" s="35">
        <v>1</v>
      </c>
      <c r="G5" s="35">
        <v>3</v>
      </c>
      <c r="H5" s="34">
        <v>5</v>
      </c>
      <c r="I5" s="32" t="s">
        <v>26</v>
      </c>
      <c r="J5" s="32" t="s">
        <v>21</v>
      </c>
      <c r="K5" s="32" t="s">
        <v>32</v>
      </c>
      <c r="L5" s="35">
        <v>5</v>
      </c>
      <c r="M5" s="35">
        <v>31</v>
      </c>
      <c r="N5" s="35">
        <v>2</v>
      </c>
      <c r="O5" s="35">
        <v>38</v>
      </c>
      <c r="P5" s="35">
        <v>229</v>
      </c>
      <c r="Q5" s="35">
        <v>267</v>
      </c>
      <c r="R5" s="41">
        <v>14515.3</v>
      </c>
      <c r="S5" s="44">
        <v>436620.22</v>
      </c>
      <c r="T5" s="50" t="s">
        <v>57</v>
      </c>
    </row>
    <row r="6" spans="1:21" ht="14.25" customHeight="1" x14ac:dyDescent="0.25">
      <c r="A6" s="32"/>
      <c r="B6" s="35"/>
      <c r="C6" s="33"/>
      <c r="D6" s="34"/>
      <c r="E6" s="35"/>
      <c r="F6" s="35"/>
      <c r="G6" s="35"/>
      <c r="H6" s="34"/>
      <c r="I6" s="32" t="s">
        <v>41</v>
      </c>
      <c r="J6" s="32"/>
      <c r="K6" s="32" t="s">
        <v>28</v>
      </c>
      <c r="L6" s="35">
        <v>6</v>
      </c>
      <c r="M6" s="35">
        <v>14</v>
      </c>
      <c r="N6" s="35"/>
      <c r="O6" s="35">
        <v>20</v>
      </c>
      <c r="P6" s="35">
        <v>115</v>
      </c>
      <c r="Q6" s="35">
        <v>135</v>
      </c>
      <c r="R6" s="42"/>
      <c r="S6" s="45"/>
      <c r="T6" s="50"/>
    </row>
    <row r="7" spans="1:21" ht="14.25" customHeight="1" x14ac:dyDescent="0.25">
      <c r="A7" s="32"/>
      <c r="B7" s="35"/>
      <c r="C7" s="33"/>
      <c r="D7" s="34"/>
      <c r="E7" s="35"/>
      <c r="F7" s="35"/>
      <c r="G7" s="35"/>
      <c r="H7" s="34"/>
      <c r="I7" s="32" t="s">
        <v>33</v>
      </c>
      <c r="J7" s="32"/>
      <c r="K7" s="32" t="s">
        <v>34</v>
      </c>
      <c r="L7" s="35"/>
      <c r="M7" s="35">
        <v>4</v>
      </c>
      <c r="N7" s="35">
        <v>1</v>
      </c>
      <c r="O7" s="35">
        <v>5</v>
      </c>
      <c r="P7" s="35">
        <v>27</v>
      </c>
      <c r="Q7" s="35">
        <v>32</v>
      </c>
      <c r="R7" s="42"/>
      <c r="S7" s="45"/>
      <c r="T7" s="50"/>
    </row>
    <row r="8" spans="1:21" ht="14.25" customHeight="1" x14ac:dyDescent="0.25">
      <c r="A8" s="32"/>
      <c r="B8" s="35"/>
      <c r="C8" s="33"/>
      <c r="D8" s="34"/>
      <c r="E8" s="35"/>
      <c r="F8" s="35"/>
      <c r="G8" s="35"/>
      <c r="H8" s="34"/>
      <c r="I8" s="32"/>
      <c r="J8" s="32"/>
      <c r="K8" s="32" t="s">
        <v>29</v>
      </c>
      <c r="L8" s="35"/>
      <c r="M8" s="35"/>
      <c r="N8" s="35">
        <v>1</v>
      </c>
      <c r="O8" s="35">
        <v>1</v>
      </c>
      <c r="P8" s="35">
        <v>6</v>
      </c>
      <c r="Q8" s="35">
        <v>7</v>
      </c>
      <c r="R8" s="42"/>
      <c r="S8" s="45"/>
      <c r="T8" s="50"/>
    </row>
    <row r="9" spans="1:21" s="6" customFormat="1" ht="14.25" customHeight="1" x14ac:dyDescent="0.25">
      <c r="A9" s="5"/>
      <c r="B9" s="2"/>
      <c r="C9" s="4"/>
      <c r="D9" s="3"/>
      <c r="E9" s="2"/>
      <c r="F9" s="2"/>
      <c r="G9" s="2"/>
      <c r="H9" s="34"/>
      <c r="I9" s="5"/>
      <c r="J9" s="5"/>
      <c r="K9" s="5" t="s">
        <v>20</v>
      </c>
      <c r="L9" s="2">
        <f t="shared" ref="L9:Q9" si="0">SUM(L5:L8)</f>
        <v>11</v>
      </c>
      <c r="M9" s="2">
        <f t="shared" si="0"/>
        <v>49</v>
      </c>
      <c r="N9" s="2">
        <f t="shared" si="0"/>
        <v>4</v>
      </c>
      <c r="O9" s="2">
        <f t="shared" si="0"/>
        <v>64</v>
      </c>
      <c r="P9" s="2">
        <f t="shared" si="0"/>
        <v>377</v>
      </c>
      <c r="Q9" s="2">
        <f t="shared" si="0"/>
        <v>441</v>
      </c>
      <c r="R9" s="43"/>
      <c r="S9" s="46"/>
      <c r="T9" s="50"/>
      <c r="U9" s="16"/>
    </row>
    <row r="10" spans="1:21" s="6" customFormat="1" ht="14.25" customHeight="1" x14ac:dyDescent="0.25">
      <c r="A10" s="10">
        <v>2</v>
      </c>
      <c r="B10" s="11">
        <v>2</v>
      </c>
      <c r="C10" s="10">
        <v>125</v>
      </c>
      <c r="D10" s="31" t="s">
        <v>40</v>
      </c>
      <c r="E10" s="11">
        <v>181</v>
      </c>
      <c r="F10" s="11">
        <v>1</v>
      </c>
      <c r="G10" s="11">
        <v>1</v>
      </c>
      <c r="H10" s="8">
        <v>4</v>
      </c>
      <c r="I10" s="9" t="s">
        <v>26</v>
      </c>
      <c r="J10" s="9" t="s">
        <v>21</v>
      </c>
      <c r="K10" s="9" t="s">
        <v>32</v>
      </c>
      <c r="L10" s="11">
        <v>8</v>
      </c>
      <c r="M10" s="11">
        <v>32</v>
      </c>
      <c r="N10" s="11">
        <v>1</v>
      </c>
      <c r="O10" s="11">
        <v>41</v>
      </c>
      <c r="P10" s="11">
        <v>217</v>
      </c>
      <c r="Q10" s="11">
        <v>258</v>
      </c>
      <c r="R10" s="41">
        <v>14427.9</v>
      </c>
      <c r="S10" s="44">
        <v>352617.88</v>
      </c>
      <c r="T10" s="50" t="s">
        <v>57</v>
      </c>
      <c r="U10" s="16"/>
    </row>
    <row r="11" spans="1:21" s="6" customFormat="1" ht="14.25" customHeight="1" x14ac:dyDescent="0.25">
      <c r="A11" s="5"/>
      <c r="B11" s="2"/>
      <c r="C11" s="4"/>
      <c r="D11" s="3"/>
      <c r="E11" s="2"/>
      <c r="F11" s="2"/>
      <c r="G11" s="2"/>
      <c r="H11" s="8"/>
      <c r="I11" s="30" t="s">
        <v>41</v>
      </c>
      <c r="J11" s="9"/>
      <c r="K11" s="9" t="s">
        <v>34</v>
      </c>
      <c r="L11" s="11"/>
      <c r="M11" s="11">
        <v>4</v>
      </c>
      <c r="N11" s="11">
        <v>1</v>
      </c>
      <c r="O11" s="11">
        <v>5</v>
      </c>
      <c r="P11" s="11">
        <v>19</v>
      </c>
      <c r="Q11" s="11">
        <v>24</v>
      </c>
      <c r="R11" s="42"/>
      <c r="S11" s="45"/>
      <c r="T11" s="51"/>
      <c r="U11" s="16"/>
    </row>
    <row r="12" spans="1:21" s="6" customFormat="1" ht="14.25" customHeight="1" x14ac:dyDescent="0.25">
      <c r="A12" s="5"/>
      <c r="B12" s="2"/>
      <c r="C12" s="4"/>
      <c r="D12" s="3"/>
      <c r="E12" s="2"/>
      <c r="F12" s="2"/>
      <c r="G12" s="2"/>
      <c r="H12" s="8"/>
      <c r="I12" s="9" t="s">
        <v>33</v>
      </c>
      <c r="J12" s="9"/>
      <c r="K12" s="9" t="s">
        <v>28</v>
      </c>
      <c r="L12" s="11"/>
      <c r="M12" s="11">
        <v>16</v>
      </c>
      <c r="N12" s="11">
        <v>1</v>
      </c>
      <c r="O12" s="11">
        <v>17</v>
      </c>
      <c r="P12" s="11">
        <v>59</v>
      </c>
      <c r="Q12" s="11">
        <v>76</v>
      </c>
      <c r="R12" s="42"/>
      <c r="S12" s="45"/>
      <c r="T12" s="51"/>
      <c r="U12" s="16"/>
    </row>
    <row r="13" spans="1:21" s="6" customFormat="1" ht="14.25" customHeight="1" x14ac:dyDescent="0.25">
      <c r="A13" s="5"/>
      <c r="B13" s="2"/>
      <c r="C13" s="4"/>
      <c r="D13" s="3"/>
      <c r="E13" s="2"/>
      <c r="F13" s="2"/>
      <c r="G13" s="2"/>
      <c r="H13" s="8"/>
      <c r="I13" s="5"/>
      <c r="J13" s="9"/>
      <c r="K13" s="9" t="s">
        <v>29</v>
      </c>
      <c r="L13" s="11"/>
      <c r="M13" s="11"/>
      <c r="N13" s="11"/>
      <c r="O13" s="11"/>
      <c r="P13" s="11">
        <v>6</v>
      </c>
      <c r="Q13" s="11">
        <v>6</v>
      </c>
      <c r="R13" s="42"/>
      <c r="S13" s="45"/>
      <c r="T13" s="51"/>
      <c r="U13" s="16"/>
    </row>
    <row r="14" spans="1:21" s="6" customFormat="1" ht="14.25" customHeight="1" x14ac:dyDescent="0.25">
      <c r="A14" s="5"/>
      <c r="B14" s="2"/>
      <c r="C14" s="4"/>
      <c r="D14" s="3"/>
      <c r="E14" s="2"/>
      <c r="F14" s="2"/>
      <c r="G14" s="2"/>
      <c r="H14" s="8"/>
      <c r="I14" s="5"/>
      <c r="J14" s="5"/>
      <c r="K14" s="5" t="s">
        <v>20</v>
      </c>
      <c r="L14" s="2">
        <f t="shared" ref="L14:Q14" si="1">SUM(L10:L13)</f>
        <v>8</v>
      </c>
      <c r="M14" s="2">
        <f t="shared" si="1"/>
        <v>52</v>
      </c>
      <c r="N14" s="2">
        <f t="shared" si="1"/>
        <v>3</v>
      </c>
      <c r="O14" s="2">
        <f t="shared" si="1"/>
        <v>63</v>
      </c>
      <c r="P14" s="2">
        <f t="shared" si="1"/>
        <v>301</v>
      </c>
      <c r="Q14" s="2">
        <f t="shared" si="1"/>
        <v>364</v>
      </c>
      <c r="R14" s="43"/>
      <c r="S14" s="46"/>
      <c r="T14" s="51"/>
      <c r="U14" s="16"/>
    </row>
    <row r="15" spans="1:21" ht="14.25" customHeight="1" x14ac:dyDescent="0.25">
      <c r="A15" s="10">
        <v>2</v>
      </c>
      <c r="B15" s="11">
        <v>3</v>
      </c>
      <c r="C15" s="10">
        <v>126</v>
      </c>
      <c r="D15" s="8" t="s">
        <v>42</v>
      </c>
      <c r="E15" s="11">
        <v>17</v>
      </c>
      <c r="F15" s="11">
        <v>23</v>
      </c>
      <c r="G15" s="11">
        <v>2</v>
      </c>
      <c r="H15" s="8">
        <v>4.0999999999999996</v>
      </c>
      <c r="I15" s="9" t="s">
        <v>26</v>
      </c>
      <c r="J15" s="9" t="s">
        <v>21</v>
      </c>
      <c r="K15" s="9" t="s">
        <v>34</v>
      </c>
      <c r="L15" s="11">
        <v>1</v>
      </c>
      <c r="M15" s="11">
        <v>16</v>
      </c>
      <c r="N15" s="11">
        <v>1</v>
      </c>
      <c r="O15" s="11">
        <v>18</v>
      </c>
      <c r="P15" s="11">
        <v>42</v>
      </c>
      <c r="Q15" s="11">
        <v>60</v>
      </c>
      <c r="R15" s="41">
        <v>64358.6</v>
      </c>
      <c r="S15" s="44">
        <v>410607.87</v>
      </c>
      <c r="T15" s="50" t="s">
        <v>58</v>
      </c>
    </row>
    <row r="16" spans="1:21" ht="14.25" customHeight="1" x14ac:dyDescent="0.25">
      <c r="A16" s="10"/>
      <c r="B16" s="11"/>
      <c r="C16" s="10"/>
      <c r="D16" s="8"/>
      <c r="E16" s="11"/>
      <c r="F16" s="11"/>
      <c r="G16" s="11"/>
      <c r="H16" s="8"/>
      <c r="I16" s="9" t="s">
        <v>45</v>
      </c>
      <c r="J16" s="9"/>
      <c r="K16" s="9" t="s">
        <v>30</v>
      </c>
      <c r="L16" s="11"/>
      <c r="M16" s="11">
        <v>15</v>
      </c>
      <c r="N16" s="11">
        <v>5</v>
      </c>
      <c r="O16" s="11">
        <v>20</v>
      </c>
      <c r="P16" s="11">
        <v>62</v>
      </c>
      <c r="Q16" s="11">
        <v>82</v>
      </c>
      <c r="R16" s="42"/>
      <c r="S16" s="45"/>
      <c r="T16" s="50"/>
    </row>
    <row r="17" spans="1:21" ht="14.25" customHeight="1" x14ac:dyDescent="0.25">
      <c r="A17" s="10"/>
      <c r="B17" s="11"/>
      <c r="C17" s="10"/>
      <c r="D17" s="8"/>
      <c r="E17" s="11"/>
      <c r="F17" s="11"/>
      <c r="G17" s="11"/>
      <c r="H17" s="8"/>
      <c r="I17" s="9" t="s">
        <v>24</v>
      </c>
      <c r="J17" s="9"/>
      <c r="K17" s="9" t="s">
        <v>29</v>
      </c>
      <c r="L17" s="11">
        <v>37</v>
      </c>
      <c r="M17" s="11">
        <v>99</v>
      </c>
      <c r="N17" s="11">
        <v>17</v>
      </c>
      <c r="O17" s="11">
        <v>153</v>
      </c>
      <c r="P17" s="11">
        <v>316</v>
      </c>
      <c r="Q17" s="11">
        <v>469</v>
      </c>
      <c r="R17" s="42"/>
      <c r="S17" s="45"/>
      <c r="T17" s="50"/>
    </row>
    <row r="18" spans="1:21" ht="14.25" customHeight="1" x14ac:dyDescent="0.25">
      <c r="A18" s="10"/>
      <c r="B18" s="11"/>
      <c r="C18" s="10"/>
      <c r="D18" s="8"/>
      <c r="E18" s="11"/>
      <c r="F18" s="11"/>
      <c r="G18" s="11"/>
      <c r="H18" s="8"/>
      <c r="I18" s="9"/>
      <c r="J18" s="9"/>
      <c r="K18" s="9" t="s">
        <v>28</v>
      </c>
      <c r="L18" s="11"/>
      <c r="M18" s="11"/>
      <c r="N18" s="11"/>
      <c r="O18" s="11"/>
      <c r="P18" s="11">
        <v>5</v>
      </c>
      <c r="Q18" s="11">
        <v>5</v>
      </c>
      <c r="R18" s="42"/>
      <c r="S18" s="45"/>
      <c r="T18" s="50"/>
    </row>
    <row r="19" spans="1:21" s="6" customFormat="1" ht="14.25" customHeight="1" x14ac:dyDescent="0.25">
      <c r="A19" s="4"/>
      <c r="B19" s="2"/>
      <c r="C19" s="4"/>
      <c r="D19" s="3"/>
      <c r="E19" s="2"/>
      <c r="F19" s="2"/>
      <c r="G19" s="2"/>
      <c r="H19" s="8"/>
      <c r="I19" s="5"/>
      <c r="J19" s="5"/>
      <c r="K19" s="5" t="s">
        <v>20</v>
      </c>
      <c r="L19" s="2">
        <f t="shared" ref="L19:Q19" si="2">SUM(L15:L18)</f>
        <v>38</v>
      </c>
      <c r="M19" s="2">
        <f t="shared" si="2"/>
        <v>130</v>
      </c>
      <c r="N19" s="2">
        <f t="shared" si="2"/>
        <v>23</v>
      </c>
      <c r="O19" s="2">
        <f t="shared" si="2"/>
        <v>191</v>
      </c>
      <c r="P19" s="2">
        <f t="shared" si="2"/>
        <v>425</v>
      </c>
      <c r="Q19" s="2">
        <f t="shared" si="2"/>
        <v>616</v>
      </c>
      <c r="R19" s="43"/>
      <c r="S19" s="46"/>
      <c r="T19" s="50"/>
      <c r="U19" s="16"/>
    </row>
    <row r="20" spans="1:21" s="6" customFormat="1" ht="14.25" customHeight="1" x14ac:dyDescent="0.25">
      <c r="A20" s="10">
        <v>2</v>
      </c>
      <c r="B20" s="11">
        <v>4</v>
      </c>
      <c r="C20" s="10">
        <v>127</v>
      </c>
      <c r="D20" s="31" t="s">
        <v>42</v>
      </c>
      <c r="E20" s="11">
        <v>34</v>
      </c>
      <c r="F20" s="11">
        <v>50</v>
      </c>
      <c r="G20" s="11">
        <v>1</v>
      </c>
      <c r="H20" s="8">
        <v>6.6</v>
      </c>
      <c r="I20" s="9" t="s">
        <v>26</v>
      </c>
      <c r="J20" s="9" t="s">
        <v>21</v>
      </c>
      <c r="K20" s="9" t="s">
        <v>32</v>
      </c>
      <c r="L20" s="11">
        <v>31</v>
      </c>
      <c r="M20" s="11">
        <v>93</v>
      </c>
      <c r="N20" s="11">
        <v>16</v>
      </c>
      <c r="O20" s="11">
        <v>140</v>
      </c>
      <c r="P20" s="11">
        <v>318</v>
      </c>
      <c r="Q20" s="11">
        <v>458</v>
      </c>
      <c r="R20" s="41">
        <v>192791.7</v>
      </c>
      <c r="S20" s="44">
        <v>751887.63</v>
      </c>
      <c r="T20" s="50" t="s">
        <v>59</v>
      </c>
      <c r="U20" s="16"/>
    </row>
    <row r="21" spans="1:21" s="6" customFormat="1" ht="14.25" customHeight="1" x14ac:dyDescent="0.25">
      <c r="A21" s="4"/>
      <c r="B21" s="2"/>
      <c r="C21" s="4"/>
      <c r="D21" s="3"/>
      <c r="E21" s="2"/>
      <c r="F21" s="2"/>
      <c r="G21" s="2"/>
      <c r="H21" s="8"/>
      <c r="I21" s="9" t="s">
        <v>46</v>
      </c>
      <c r="J21" s="9"/>
      <c r="K21" s="9" t="s">
        <v>34</v>
      </c>
      <c r="L21" s="11">
        <v>14</v>
      </c>
      <c r="M21" s="11">
        <v>111</v>
      </c>
      <c r="N21" s="11">
        <v>4</v>
      </c>
      <c r="O21" s="11">
        <v>129</v>
      </c>
      <c r="P21" s="11">
        <v>277</v>
      </c>
      <c r="Q21" s="11">
        <v>406</v>
      </c>
      <c r="R21" s="42"/>
      <c r="S21" s="45"/>
      <c r="T21" s="50"/>
      <c r="U21" s="16"/>
    </row>
    <row r="22" spans="1:21" s="6" customFormat="1" ht="14.25" customHeight="1" x14ac:dyDescent="0.25">
      <c r="A22" s="4"/>
      <c r="B22" s="2"/>
      <c r="C22" s="4"/>
      <c r="D22" s="3"/>
      <c r="E22" s="2"/>
      <c r="F22" s="2"/>
      <c r="G22" s="2"/>
      <c r="H22" s="8"/>
      <c r="I22" s="9" t="s">
        <v>23</v>
      </c>
      <c r="J22" s="9"/>
      <c r="K22" s="9" t="s">
        <v>29</v>
      </c>
      <c r="L22" s="11"/>
      <c r="M22" s="11"/>
      <c r="N22" s="11"/>
      <c r="O22" s="11"/>
      <c r="P22" s="11">
        <v>29</v>
      </c>
      <c r="Q22" s="11">
        <v>29</v>
      </c>
      <c r="R22" s="42"/>
      <c r="S22" s="45"/>
      <c r="T22" s="50"/>
      <c r="U22" s="16"/>
    </row>
    <row r="23" spans="1:21" s="6" customFormat="1" ht="14.25" customHeight="1" x14ac:dyDescent="0.25">
      <c r="A23" s="4"/>
      <c r="B23" s="2"/>
      <c r="C23" s="4"/>
      <c r="D23" s="3"/>
      <c r="E23" s="2"/>
      <c r="F23" s="2"/>
      <c r="G23" s="2"/>
      <c r="H23" s="8"/>
      <c r="I23" s="9"/>
      <c r="J23" s="9"/>
      <c r="K23" s="9" t="s">
        <v>28</v>
      </c>
      <c r="L23" s="11">
        <v>5</v>
      </c>
      <c r="M23" s="11">
        <v>21</v>
      </c>
      <c r="N23" s="11"/>
      <c r="O23" s="11">
        <v>26</v>
      </c>
      <c r="P23" s="11">
        <v>67</v>
      </c>
      <c r="Q23" s="11">
        <v>93</v>
      </c>
      <c r="R23" s="42"/>
      <c r="S23" s="45"/>
      <c r="T23" s="50"/>
      <c r="U23" s="16"/>
    </row>
    <row r="24" spans="1:21" s="6" customFormat="1" ht="14.25" customHeight="1" x14ac:dyDescent="0.25">
      <c r="A24" s="4"/>
      <c r="B24" s="2"/>
      <c r="C24" s="4"/>
      <c r="D24" s="3"/>
      <c r="E24" s="2"/>
      <c r="F24" s="2"/>
      <c r="G24" s="2"/>
      <c r="H24" s="8"/>
      <c r="I24" s="5"/>
      <c r="J24" s="5"/>
      <c r="K24" s="5" t="s">
        <v>20</v>
      </c>
      <c r="L24" s="2">
        <f t="shared" ref="L24:P24" si="3">SUM(L20:L23)</f>
        <v>50</v>
      </c>
      <c r="M24" s="2">
        <f t="shared" si="3"/>
        <v>225</v>
      </c>
      <c r="N24" s="2">
        <f t="shared" si="3"/>
        <v>20</v>
      </c>
      <c r="O24" s="2">
        <f t="shared" si="3"/>
        <v>295</v>
      </c>
      <c r="P24" s="2">
        <f t="shared" si="3"/>
        <v>691</v>
      </c>
      <c r="Q24" s="2">
        <f>SUM(Q20:Q23)</f>
        <v>986</v>
      </c>
      <c r="R24" s="43"/>
      <c r="S24" s="46"/>
      <c r="T24" s="50"/>
      <c r="U24" s="16"/>
    </row>
    <row r="25" spans="1:21" ht="14.25" customHeight="1" x14ac:dyDescent="0.25">
      <c r="A25" s="33">
        <v>2</v>
      </c>
      <c r="B25" s="35">
        <v>5</v>
      </c>
      <c r="C25" s="33">
        <v>128</v>
      </c>
      <c r="D25" s="34" t="s">
        <v>47</v>
      </c>
      <c r="E25" s="35">
        <v>38</v>
      </c>
      <c r="F25" s="35">
        <v>62</v>
      </c>
      <c r="G25" s="35">
        <v>1</v>
      </c>
      <c r="H25" s="34">
        <v>1.8</v>
      </c>
      <c r="I25" s="32" t="s">
        <v>26</v>
      </c>
      <c r="J25" s="32" t="s">
        <v>21</v>
      </c>
      <c r="K25" s="32" t="s">
        <v>28</v>
      </c>
      <c r="L25" s="35">
        <v>40</v>
      </c>
      <c r="M25" s="35">
        <v>79</v>
      </c>
      <c r="N25" s="35"/>
      <c r="O25" s="35">
        <v>119</v>
      </c>
      <c r="P25" s="35">
        <v>198</v>
      </c>
      <c r="Q25" s="35">
        <v>317</v>
      </c>
      <c r="R25" s="41">
        <v>8188.4</v>
      </c>
      <c r="S25" s="44">
        <v>53715.9</v>
      </c>
      <c r="T25" s="50" t="s">
        <v>60</v>
      </c>
    </row>
    <row r="26" spans="1:21" ht="14.25" customHeight="1" x14ac:dyDescent="0.25">
      <c r="A26" s="32"/>
      <c r="B26" s="35"/>
      <c r="C26" s="33"/>
      <c r="D26" s="34"/>
      <c r="E26" s="35"/>
      <c r="F26" s="35"/>
      <c r="G26" s="35"/>
      <c r="H26" s="34"/>
      <c r="I26" s="32" t="s">
        <v>48</v>
      </c>
      <c r="J26" s="32"/>
      <c r="K26" s="32" t="s">
        <v>29</v>
      </c>
      <c r="L26" s="35"/>
      <c r="M26" s="35">
        <v>13</v>
      </c>
      <c r="N26" s="35">
        <v>9</v>
      </c>
      <c r="O26" s="35">
        <v>22</v>
      </c>
      <c r="P26" s="35">
        <v>77</v>
      </c>
      <c r="Q26" s="35">
        <v>99</v>
      </c>
      <c r="R26" s="42"/>
      <c r="S26" s="45"/>
      <c r="T26" s="50"/>
    </row>
    <row r="27" spans="1:21" ht="14.25" customHeight="1" x14ac:dyDescent="0.25">
      <c r="A27" s="32"/>
      <c r="B27" s="35"/>
      <c r="C27" s="33"/>
      <c r="D27" s="34"/>
      <c r="E27" s="35"/>
      <c r="F27" s="35"/>
      <c r="G27" s="35"/>
      <c r="H27" s="34"/>
      <c r="I27" s="32" t="s">
        <v>22</v>
      </c>
      <c r="J27" s="32"/>
      <c r="K27" s="32" t="s">
        <v>32</v>
      </c>
      <c r="L27" s="35"/>
      <c r="M27" s="35">
        <v>10</v>
      </c>
      <c r="N27" s="35">
        <v>1</v>
      </c>
      <c r="O27" s="35">
        <v>11</v>
      </c>
      <c r="P27" s="35">
        <v>6</v>
      </c>
      <c r="Q27" s="35">
        <v>17</v>
      </c>
      <c r="R27" s="42"/>
      <c r="S27" s="45"/>
      <c r="T27" s="50"/>
    </row>
    <row r="28" spans="1:21" ht="24" customHeight="1" x14ac:dyDescent="0.25">
      <c r="A28" s="32"/>
      <c r="B28" s="35"/>
      <c r="C28" s="33"/>
      <c r="D28" s="34"/>
      <c r="E28" s="35"/>
      <c r="F28" s="35"/>
      <c r="G28" s="35"/>
      <c r="H28" s="34"/>
      <c r="I28" s="32"/>
      <c r="J28" s="32"/>
      <c r="K28" s="5" t="s">
        <v>20</v>
      </c>
      <c r="L28" s="2">
        <f t="shared" ref="L28:Q28" si="4">SUM(L25:L27)</f>
        <v>40</v>
      </c>
      <c r="M28" s="2">
        <f t="shared" si="4"/>
        <v>102</v>
      </c>
      <c r="N28" s="2">
        <f t="shared" si="4"/>
        <v>10</v>
      </c>
      <c r="O28" s="2">
        <f t="shared" si="4"/>
        <v>152</v>
      </c>
      <c r="P28" s="2">
        <f t="shared" si="4"/>
        <v>281</v>
      </c>
      <c r="Q28" s="2">
        <f t="shared" si="4"/>
        <v>433</v>
      </c>
      <c r="R28" s="43"/>
      <c r="S28" s="46"/>
      <c r="T28" s="50"/>
    </row>
    <row r="29" spans="1:21" ht="14.25" customHeight="1" x14ac:dyDescent="0.25">
      <c r="A29" s="10">
        <v>2</v>
      </c>
      <c r="B29" s="11">
        <v>6</v>
      </c>
      <c r="C29" s="10">
        <v>129</v>
      </c>
      <c r="D29" s="31" t="s">
        <v>47</v>
      </c>
      <c r="E29" s="11">
        <v>27</v>
      </c>
      <c r="F29" s="11">
        <v>24</v>
      </c>
      <c r="G29" s="11">
        <v>1</v>
      </c>
      <c r="H29" s="8">
        <v>5.5</v>
      </c>
      <c r="I29" s="9" t="s">
        <v>26</v>
      </c>
      <c r="J29" s="9" t="s">
        <v>21</v>
      </c>
      <c r="K29" s="9" t="s">
        <v>32</v>
      </c>
      <c r="L29" s="11">
        <v>31</v>
      </c>
      <c r="M29" s="11">
        <v>59</v>
      </c>
      <c r="N29" s="11"/>
      <c r="O29" s="11">
        <v>90</v>
      </c>
      <c r="P29" s="11">
        <v>273</v>
      </c>
      <c r="Q29" s="11">
        <v>363</v>
      </c>
      <c r="R29" s="41">
        <v>29934.5</v>
      </c>
      <c r="S29" s="44">
        <v>496613.36</v>
      </c>
      <c r="T29" s="50" t="s">
        <v>61</v>
      </c>
    </row>
    <row r="30" spans="1:21" ht="14.25" customHeight="1" x14ac:dyDescent="0.25">
      <c r="A30" s="10"/>
      <c r="B30" s="11"/>
      <c r="C30" s="10"/>
      <c r="D30" s="8"/>
      <c r="E30" s="11"/>
      <c r="F30" s="11"/>
      <c r="G30" s="11"/>
      <c r="H30" s="8"/>
      <c r="I30" s="9" t="s">
        <v>51</v>
      </c>
      <c r="J30" s="9"/>
      <c r="K30" s="9" t="s">
        <v>34</v>
      </c>
      <c r="L30" s="11"/>
      <c r="M30" s="11">
        <v>10</v>
      </c>
      <c r="N30" s="11">
        <v>1</v>
      </c>
      <c r="O30" s="11">
        <v>11</v>
      </c>
      <c r="P30" s="11">
        <v>37</v>
      </c>
      <c r="Q30" s="11">
        <v>48</v>
      </c>
      <c r="R30" s="42"/>
      <c r="S30" s="45"/>
      <c r="T30" s="51"/>
    </row>
    <row r="31" spans="1:21" ht="14.25" customHeight="1" x14ac:dyDescent="0.25">
      <c r="A31" s="10"/>
      <c r="B31" s="11"/>
      <c r="C31" s="10"/>
      <c r="D31" s="8"/>
      <c r="E31" s="11"/>
      <c r="F31" s="11"/>
      <c r="G31" s="11"/>
      <c r="H31" s="8"/>
      <c r="I31" s="9" t="s">
        <v>25</v>
      </c>
      <c r="J31" s="9"/>
      <c r="K31" s="9" t="s">
        <v>29</v>
      </c>
      <c r="L31" s="11"/>
      <c r="M31" s="11">
        <v>3</v>
      </c>
      <c r="N31" s="11"/>
      <c r="O31" s="11">
        <v>3</v>
      </c>
      <c r="P31" s="11">
        <v>37</v>
      </c>
      <c r="Q31" s="11">
        <v>40</v>
      </c>
      <c r="R31" s="42"/>
      <c r="S31" s="45"/>
      <c r="T31" s="51"/>
    </row>
    <row r="32" spans="1:21" ht="14.25" customHeight="1" x14ac:dyDescent="0.25">
      <c r="A32" s="10"/>
      <c r="B32" s="11"/>
      <c r="C32" s="10"/>
      <c r="D32" s="8"/>
      <c r="E32" s="11"/>
      <c r="F32" s="11"/>
      <c r="G32" s="11"/>
      <c r="H32" s="8"/>
      <c r="I32" s="9"/>
      <c r="J32" s="9"/>
      <c r="K32" s="9" t="s">
        <v>28</v>
      </c>
      <c r="L32" s="11"/>
      <c r="M32" s="11"/>
      <c r="N32" s="11"/>
      <c r="O32" s="11"/>
      <c r="P32" s="11">
        <v>6</v>
      </c>
      <c r="Q32" s="11">
        <v>6</v>
      </c>
      <c r="R32" s="42"/>
      <c r="S32" s="45"/>
      <c r="T32" s="51"/>
    </row>
    <row r="33" spans="1:20" ht="14.25" customHeight="1" x14ac:dyDescent="0.25">
      <c r="A33" s="10"/>
      <c r="B33" s="11"/>
      <c r="C33" s="10"/>
      <c r="D33" s="8"/>
      <c r="E33" s="11"/>
      <c r="F33" s="11"/>
      <c r="G33" s="11"/>
      <c r="H33" s="8"/>
      <c r="I33" s="9"/>
      <c r="J33" s="9"/>
      <c r="K33" s="5" t="s">
        <v>20</v>
      </c>
      <c r="L33" s="2">
        <f t="shared" ref="L33:Q33" si="5">SUM(L29:L32)</f>
        <v>31</v>
      </c>
      <c r="M33" s="2">
        <f t="shared" si="5"/>
        <v>72</v>
      </c>
      <c r="N33" s="2">
        <f t="shared" si="5"/>
        <v>1</v>
      </c>
      <c r="O33" s="2">
        <f t="shared" si="5"/>
        <v>104</v>
      </c>
      <c r="P33" s="2">
        <f t="shared" si="5"/>
        <v>353</v>
      </c>
      <c r="Q33" s="2">
        <f t="shared" si="5"/>
        <v>457</v>
      </c>
      <c r="R33" s="43"/>
      <c r="S33" s="46"/>
      <c r="T33" s="51"/>
    </row>
    <row r="34" spans="1:20" ht="14.25" customHeight="1" x14ac:dyDescent="0.25">
      <c r="A34" s="10">
        <v>2</v>
      </c>
      <c r="B34" s="11">
        <v>7</v>
      </c>
      <c r="C34" s="10">
        <v>130</v>
      </c>
      <c r="D34" s="31" t="s">
        <v>47</v>
      </c>
      <c r="E34" s="11">
        <v>27</v>
      </c>
      <c r="F34" s="11">
        <v>31</v>
      </c>
      <c r="G34" s="11">
        <v>2</v>
      </c>
      <c r="H34" s="8">
        <v>5</v>
      </c>
      <c r="I34" s="9" t="s">
        <v>26</v>
      </c>
      <c r="J34" s="9" t="s">
        <v>21</v>
      </c>
      <c r="K34" s="9" t="s">
        <v>32</v>
      </c>
      <c r="L34" s="11">
        <v>88</v>
      </c>
      <c r="M34" s="11">
        <v>122</v>
      </c>
      <c r="N34" s="11"/>
      <c r="O34" s="11">
        <v>210</v>
      </c>
      <c r="P34" s="11">
        <v>403</v>
      </c>
      <c r="Q34" s="11">
        <v>613</v>
      </c>
      <c r="R34" s="41">
        <v>61024.7</v>
      </c>
      <c r="S34" s="44">
        <v>484536.12</v>
      </c>
      <c r="T34" s="50" t="s">
        <v>62</v>
      </c>
    </row>
    <row r="35" spans="1:20" ht="14.25" customHeight="1" x14ac:dyDescent="0.25">
      <c r="A35" s="10"/>
      <c r="B35" s="11"/>
      <c r="C35" s="10"/>
      <c r="D35" s="8"/>
      <c r="E35" s="11"/>
      <c r="F35" s="11"/>
      <c r="G35" s="11"/>
      <c r="H35" s="8"/>
      <c r="I35" s="9" t="s">
        <v>52</v>
      </c>
      <c r="J35" s="9"/>
      <c r="K35" s="9" t="s">
        <v>34</v>
      </c>
      <c r="L35" s="11">
        <v>1</v>
      </c>
      <c r="M35" s="11">
        <v>12</v>
      </c>
      <c r="N35" s="11">
        <v>1</v>
      </c>
      <c r="O35" s="11">
        <v>14</v>
      </c>
      <c r="P35" s="11">
        <v>44</v>
      </c>
      <c r="Q35" s="11">
        <v>58</v>
      </c>
      <c r="R35" s="42"/>
      <c r="S35" s="45"/>
      <c r="T35" s="51"/>
    </row>
    <row r="36" spans="1:20" ht="14.25" customHeight="1" x14ac:dyDescent="0.25">
      <c r="A36" s="10"/>
      <c r="B36" s="11"/>
      <c r="C36" s="10"/>
      <c r="D36" s="8"/>
      <c r="E36" s="11"/>
      <c r="F36" s="11"/>
      <c r="G36" s="11"/>
      <c r="H36" s="8"/>
      <c r="I36" s="9" t="s">
        <v>50</v>
      </c>
      <c r="J36" s="9"/>
      <c r="K36" s="9" t="s">
        <v>29</v>
      </c>
      <c r="L36" s="11"/>
      <c r="M36" s="11">
        <v>4</v>
      </c>
      <c r="N36" s="11"/>
      <c r="O36" s="11">
        <v>4</v>
      </c>
      <c r="P36" s="11">
        <v>30</v>
      </c>
      <c r="Q36" s="11">
        <v>34</v>
      </c>
      <c r="R36" s="42"/>
      <c r="S36" s="45"/>
      <c r="T36" s="51"/>
    </row>
    <row r="37" spans="1:20" ht="14.25" customHeight="1" x14ac:dyDescent="0.25">
      <c r="A37" s="10"/>
      <c r="B37" s="11"/>
      <c r="C37" s="10"/>
      <c r="D37" s="8"/>
      <c r="E37" s="11"/>
      <c r="F37" s="11"/>
      <c r="G37" s="11"/>
      <c r="H37" s="8"/>
      <c r="I37" s="9"/>
      <c r="J37" s="9"/>
      <c r="K37" s="9" t="s">
        <v>28</v>
      </c>
      <c r="L37" s="11"/>
      <c r="M37" s="11"/>
      <c r="N37" s="11"/>
      <c r="O37" s="11"/>
      <c r="P37" s="11">
        <v>11</v>
      </c>
      <c r="Q37" s="11">
        <v>11</v>
      </c>
      <c r="R37" s="42"/>
      <c r="S37" s="45"/>
      <c r="T37" s="51"/>
    </row>
    <row r="38" spans="1:20" ht="14.25" customHeight="1" x14ac:dyDescent="0.25">
      <c r="A38" s="10"/>
      <c r="B38" s="11"/>
      <c r="C38" s="10"/>
      <c r="D38" s="8"/>
      <c r="E38" s="11"/>
      <c r="F38" s="11"/>
      <c r="G38" s="11"/>
      <c r="H38" s="8"/>
      <c r="I38" s="9"/>
      <c r="J38" s="9"/>
      <c r="K38" s="5" t="s">
        <v>20</v>
      </c>
      <c r="L38" s="2">
        <f t="shared" ref="L38:Q38" si="6">SUM(L34:L37)</f>
        <v>89</v>
      </c>
      <c r="M38" s="2">
        <f t="shared" si="6"/>
        <v>138</v>
      </c>
      <c r="N38" s="2">
        <f t="shared" si="6"/>
        <v>1</v>
      </c>
      <c r="O38" s="2">
        <f t="shared" si="6"/>
        <v>228</v>
      </c>
      <c r="P38" s="2">
        <f t="shared" si="6"/>
        <v>488</v>
      </c>
      <c r="Q38" s="2">
        <f t="shared" si="6"/>
        <v>716</v>
      </c>
      <c r="R38" s="43"/>
      <c r="S38" s="46"/>
      <c r="T38" s="51"/>
    </row>
    <row r="39" spans="1:20" ht="14.25" customHeight="1" x14ac:dyDescent="0.25">
      <c r="A39" s="33">
        <v>2</v>
      </c>
      <c r="B39" s="35">
        <v>8</v>
      </c>
      <c r="C39" s="33">
        <v>131</v>
      </c>
      <c r="D39" s="34" t="s">
        <v>49</v>
      </c>
      <c r="E39" s="35">
        <v>79</v>
      </c>
      <c r="F39" s="35">
        <v>29</v>
      </c>
      <c r="G39" s="35">
        <v>1</v>
      </c>
      <c r="H39" s="34">
        <v>2.1</v>
      </c>
      <c r="I39" s="32" t="s">
        <v>26</v>
      </c>
      <c r="J39" s="32" t="s">
        <v>21</v>
      </c>
      <c r="K39" s="32" t="s">
        <v>28</v>
      </c>
      <c r="L39" s="35">
        <v>26</v>
      </c>
      <c r="M39" s="35">
        <v>30</v>
      </c>
      <c r="N39" s="35">
        <v>1</v>
      </c>
      <c r="O39" s="35">
        <v>57</v>
      </c>
      <c r="P39" s="35">
        <v>221</v>
      </c>
      <c r="Q39" s="35">
        <v>278</v>
      </c>
      <c r="R39" s="41">
        <v>5477.6</v>
      </c>
      <c r="S39" s="44">
        <v>59815.39</v>
      </c>
      <c r="T39" s="50" t="s">
        <v>63</v>
      </c>
    </row>
    <row r="40" spans="1:20" ht="14.25" customHeight="1" x14ac:dyDescent="0.25">
      <c r="A40" s="33"/>
      <c r="B40" s="35"/>
      <c r="C40" s="33"/>
      <c r="D40" s="34"/>
      <c r="E40" s="35"/>
      <c r="F40" s="35"/>
      <c r="G40" s="35"/>
      <c r="H40" s="34"/>
      <c r="I40" s="32" t="s">
        <v>53</v>
      </c>
      <c r="J40" s="32"/>
      <c r="K40" s="32" t="s">
        <v>32</v>
      </c>
      <c r="L40" s="35">
        <v>4</v>
      </c>
      <c r="M40" s="35">
        <v>11</v>
      </c>
      <c r="N40" s="35"/>
      <c r="O40" s="35">
        <v>15</v>
      </c>
      <c r="P40" s="35">
        <v>36</v>
      </c>
      <c r="Q40" s="35">
        <v>51</v>
      </c>
      <c r="R40" s="42"/>
      <c r="S40" s="45"/>
      <c r="T40" s="50"/>
    </row>
    <row r="41" spans="1:20" ht="14.25" customHeight="1" x14ac:dyDescent="0.25">
      <c r="A41" s="33"/>
      <c r="B41" s="35"/>
      <c r="C41" s="33"/>
      <c r="D41" s="34"/>
      <c r="E41" s="35"/>
      <c r="F41" s="35"/>
      <c r="G41" s="35"/>
      <c r="H41" s="34"/>
      <c r="I41" s="32" t="s">
        <v>27</v>
      </c>
      <c r="J41" s="32"/>
      <c r="K41" s="32"/>
      <c r="L41" s="35"/>
      <c r="M41" s="35"/>
      <c r="N41" s="35"/>
      <c r="O41" s="35"/>
      <c r="P41" s="35"/>
      <c r="Q41" s="35"/>
      <c r="R41" s="42"/>
      <c r="S41" s="45"/>
      <c r="T41" s="50"/>
    </row>
    <row r="42" spans="1:20" ht="14.25" customHeight="1" x14ac:dyDescent="0.25">
      <c r="A42" s="33"/>
      <c r="B42" s="35"/>
      <c r="C42" s="33"/>
      <c r="D42" s="34"/>
      <c r="E42" s="35"/>
      <c r="F42" s="35"/>
      <c r="G42" s="35"/>
      <c r="H42" s="34"/>
      <c r="I42" s="32"/>
      <c r="J42" s="32"/>
      <c r="K42" s="5" t="s">
        <v>20</v>
      </c>
      <c r="L42" s="2">
        <f t="shared" ref="L42:Q42" si="7">SUM(L39:L41)</f>
        <v>30</v>
      </c>
      <c r="M42" s="2">
        <f t="shared" si="7"/>
        <v>41</v>
      </c>
      <c r="N42" s="2">
        <f t="shared" si="7"/>
        <v>1</v>
      </c>
      <c r="O42" s="2">
        <f t="shared" si="7"/>
        <v>72</v>
      </c>
      <c r="P42" s="2">
        <f t="shared" si="7"/>
        <v>257</v>
      </c>
      <c r="Q42" s="2">
        <f t="shared" si="7"/>
        <v>329</v>
      </c>
      <c r="R42" s="43"/>
      <c r="S42" s="46"/>
      <c r="T42" s="50"/>
    </row>
    <row r="43" spans="1:20" ht="14.25" customHeight="1" x14ac:dyDescent="0.25">
      <c r="A43" s="10">
        <v>2</v>
      </c>
      <c r="B43" s="11">
        <v>9</v>
      </c>
      <c r="C43" s="10">
        <v>132</v>
      </c>
      <c r="D43" s="31" t="s">
        <v>49</v>
      </c>
      <c r="E43" s="11">
        <v>113</v>
      </c>
      <c r="F43" s="11">
        <v>6</v>
      </c>
      <c r="G43" s="11">
        <v>1</v>
      </c>
      <c r="H43" s="8">
        <v>4.5999999999999996</v>
      </c>
      <c r="I43" s="9" t="s">
        <v>26</v>
      </c>
      <c r="J43" s="9" t="s">
        <v>21</v>
      </c>
      <c r="K43" s="9" t="s">
        <v>29</v>
      </c>
      <c r="L43" s="11"/>
      <c r="M43" s="11">
        <v>5</v>
      </c>
      <c r="N43" s="11">
        <v>3</v>
      </c>
      <c r="O43" s="11">
        <v>8</v>
      </c>
      <c r="P43" s="11">
        <v>49</v>
      </c>
      <c r="Q43" s="11">
        <v>57</v>
      </c>
      <c r="R43" s="41">
        <v>8807.5</v>
      </c>
      <c r="S43" s="44">
        <v>122160.03</v>
      </c>
      <c r="T43" s="50" t="s">
        <v>64</v>
      </c>
    </row>
    <row r="44" spans="1:20" ht="14.25" customHeight="1" x14ac:dyDescent="0.25">
      <c r="A44" s="10"/>
      <c r="B44" s="11"/>
      <c r="C44" s="10"/>
      <c r="D44" s="8"/>
      <c r="E44" s="11"/>
      <c r="F44" s="11"/>
      <c r="G44" s="11"/>
      <c r="H44" s="8"/>
      <c r="I44" s="9" t="s">
        <v>55</v>
      </c>
      <c r="J44" s="9"/>
      <c r="K44" s="9" t="s">
        <v>28</v>
      </c>
      <c r="L44" s="11">
        <v>58</v>
      </c>
      <c r="M44" s="11">
        <v>39</v>
      </c>
      <c r="N44" s="11"/>
      <c r="O44" s="11">
        <v>97</v>
      </c>
      <c r="P44" s="11">
        <v>413</v>
      </c>
      <c r="Q44" s="11">
        <v>510</v>
      </c>
      <c r="R44" s="42"/>
      <c r="S44" s="45"/>
      <c r="T44" s="50"/>
    </row>
    <row r="45" spans="1:20" ht="14.25" customHeight="1" x14ac:dyDescent="0.25">
      <c r="A45" s="10"/>
      <c r="B45" s="11"/>
      <c r="C45" s="10"/>
      <c r="D45" s="8"/>
      <c r="E45" s="11"/>
      <c r="F45" s="11"/>
      <c r="G45" s="11"/>
      <c r="H45" s="8"/>
      <c r="I45" s="9" t="s">
        <v>54</v>
      </c>
      <c r="J45" s="9"/>
      <c r="K45" s="9" t="s">
        <v>32</v>
      </c>
      <c r="L45" s="11">
        <v>5</v>
      </c>
      <c r="M45" s="11">
        <v>14</v>
      </c>
      <c r="N45" s="11">
        <v>1</v>
      </c>
      <c r="O45" s="11">
        <v>20</v>
      </c>
      <c r="P45" s="11">
        <v>65</v>
      </c>
      <c r="Q45" s="11">
        <v>85</v>
      </c>
      <c r="R45" s="42"/>
      <c r="S45" s="45"/>
      <c r="T45" s="50"/>
    </row>
    <row r="46" spans="1:20" ht="14.25" customHeight="1" x14ac:dyDescent="0.25">
      <c r="A46" s="10"/>
      <c r="B46" s="11"/>
      <c r="C46" s="10"/>
      <c r="D46" s="8"/>
      <c r="E46" s="11"/>
      <c r="F46" s="11"/>
      <c r="G46" s="11"/>
      <c r="H46" s="8"/>
      <c r="I46" s="9"/>
      <c r="J46" s="9"/>
      <c r="K46" s="5" t="s">
        <v>20</v>
      </c>
      <c r="L46" s="2">
        <f t="shared" ref="L46:Q46" si="8">SUM(L43:L45)</f>
        <v>63</v>
      </c>
      <c r="M46" s="2">
        <f t="shared" si="8"/>
        <v>58</v>
      </c>
      <c r="N46" s="2">
        <f t="shared" si="8"/>
        <v>4</v>
      </c>
      <c r="O46" s="2">
        <f t="shared" si="8"/>
        <v>125</v>
      </c>
      <c r="P46" s="2">
        <f t="shared" si="8"/>
        <v>527</v>
      </c>
      <c r="Q46" s="2">
        <f t="shared" si="8"/>
        <v>652</v>
      </c>
      <c r="R46" s="43"/>
      <c r="S46" s="46"/>
      <c r="T46" s="50"/>
    </row>
    <row r="47" spans="1:20" ht="14.25" customHeight="1" x14ac:dyDescent="0.25">
      <c r="A47" s="10">
        <v>2</v>
      </c>
      <c r="B47" s="11">
        <v>10</v>
      </c>
      <c r="C47" s="10">
        <v>133</v>
      </c>
      <c r="D47" s="31" t="s">
        <v>49</v>
      </c>
      <c r="E47" s="11">
        <v>113</v>
      </c>
      <c r="F47" s="11">
        <v>6</v>
      </c>
      <c r="G47" s="11">
        <v>2</v>
      </c>
      <c r="H47" s="8">
        <v>3.6</v>
      </c>
      <c r="I47" s="9" t="s">
        <v>26</v>
      </c>
      <c r="J47" s="9" t="s">
        <v>21</v>
      </c>
      <c r="K47" s="9" t="s">
        <v>29</v>
      </c>
      <c r="L47" s="11"/>
      <c r="M47" s="11">
        <v>2</v>
      </c>
      <c r="N47" s="11">
        <v>1</v>
      </c>
      <c r="O47" s="11">
        <v>3</v>
      </c>
      <c r="P47" s="11">
        <v>36</v>
      </c>
      <c r="Q47" s="11">
        <v>39</v>
      </c>
      <c r="R47" s="41">
        <v>6026.6</v>
      </c>
      <c r="S47" s="44">
        <v>95642.14</v>
      </c>
      <c r="T47" s="50" t="s">
        <v>64</v>
      </c>
    </row>
    <row r="48" spans="1:20" ht="14.25" customHeight="1" x14ac:dyDescent="0.25">
      <c r="A48" s="10"/>
      <c r="B48" s="11"/>
      <c r="C48" s="10"/>
      <c r="D48" s="8"/>
      <c r="E48" s="11"/>
      <c r="F48" s="11"/>
      <c r="G48" s="11"/>
      <c r="H48" s="8"/>
      <c r="I48" s="9" t="s">
        <v>55</v>
      </c>
      <c r="J48" s="9"/>
      <c r="K48" s="9" t="s">
        <v>28</v>
      </c>
      <c r="L48" s="11">
        <v>25</v>
      </c>
      <c r="M48" s="11">
        <v>37</v>
      </c>
      <c r="N48" s="11"/>
      <c r="O48" s="11">
        <v>62</v>
      </c>
      <c r="P48" s="11">
        <v>329</v>
      </c>
      <c r="Q48" s="11">
        <v>391</v>
      </c>
      <c r="R48" s="42"/>
      <c r="S48" s="45"/>
      <c r="T48" s="50"/>
    </row>
    <row r="49" spans="1:21" ht="14.25" customHeight="1" x14ac:dyDescent="0.25">
      <c r="A49" s="10"/>
      <c r="B49" s="11"/>
      <c r="C49" s="10"/>
      <c r="D49" s="8"/>
      <c r="E49" s="11"/>
      <c r="F49" s="11"/>
      <c r="G49" s="11"/>
      <c r="H49" s="8"/>
      <c r="I49" s="9" t="s">
        <v>54</v>
      </c>
      <c r="J49" s="9"/>
      <c r="K49" s="9" t="s">
        <v>32</v>
      </c>
      <c r="L49" s="11">
        <v>3</v>
      </c>
      <c r="M49" s="11">
        <v>10</v>
      </c>
      <c r="N49" s="11">
        <v>1</v>
      </c>
      <c r="O49" s="11">
        <v>14</v>
      </c>
      <c r="P49" s="11">
        <v>78</v>
      </c>
      <c r="Q49" s="11">
        <v>92</v>
      </c>
      <c r="R49" s="42"/>
      <c r="S49" s="45"/>
      <c r="T49" s="50"/>
    </row>
    <row r="50" spans="1:21" ht="14.25" customHeight="1" x14ac:dyDescent="0.25">
      <c r="A50" s="10"/>
      <c r="B50" s="11"/>
      <c r="C50" s="10"/>
      <c r="D50" s="8"/>
      <c r="E50" s="11"/>
      <c r="F50" s="11"/>
      <c r="G50" s="11"/>
      <c r="H50" s="8"/>
      <c r="I50" s="9"/>
      <c r="J50" s="9"/>
      <c r="K50" s="5" t="s">
        <v>20</v>
      </c>
      <c r="L50" s="2">
        <f t="shared" ref="L50:Q50" si="9">SUM(L47:L49)</f>
        <v>28</v>
      </c>
      <c r="M50" s="2">
        <f t="shared" si="9"/>
        <v>49</v>
      </c>
      <c r="N50" s="2">
        <f t="shared" si="9"/>
        <v>2</v>
      </c>
      <c r="O50" s="2">
        <f t="shared" si="9"/>
        <v>79</v>
      </c>
      <c r="P50" s="2">
        <f t="shared" si="9"/>
        <v>443</v>
      </c>
      <c r="Q50" s="2">
        <f t="shared" si="9"/>
        <v>522</v>
      </c>
      <c r="R50" s="43"/>
      <c r="S50" s="46"/>
      <c r="T50" s="50"/>
    </row>
    <row r="51" spans="1:21" ht="14.25" customHeight="1" x14ac:dyDescent="0.25">
      <c r="A51" s="10">
        <v>2</v>
      </c>
      <c r="B51" s="11">
        <v>11</v>
      </c>
      <c r="C51" s="10">
        <v>134</v>
      </c>
      <c r="D51" s="31" t="s">
        <v>49</v>
      </c>
      <c r="E51" s="11">
        <v>113</v>
      </c>
      <c r="F51" s="11">
        <v>10</v>
      </c>
      <c r="G51" s="11">
        <v>1</v>
      </c>
      <c r="H51" s="8">
        <v>3.8</v>
      </c>
      <c r="I51" s="9" t="s">
        <v>26</v>
      </c>
      <c r="J51" s="9" t="s">
        <v>21</v>
      </c>
      <c r="K51" s="9" t="s">
        <v>28</v>
      </c>
      <c r="L51" s="11">
        <v>9</v>
      </c>
      <c r="M51" s="11">
        <v>9</v>
      </c>
      <c r="N51" s="11"/>
      <c r="O51" s="11">
        <v>18</v>
      </c>
      <c r="P51" s="11">
        <v>328</v>
      </c>
      <c r="Q51" s="11">
        <v>346</v>
      </c>
      <c r="R51" s="41">
        <v>7122.3</v>
      </c>
      <c r="S51" s="44">
        <v>103415.8</v>
      </c>
      <c r="T51" s="50" t="s">
        <v>64</v>
      </c>
    </row>
    <row r="52" spans="1:21" ht="14.25" customHeight="1" x14ac:dyDescent="0.25">
      <c r="A52" s="10"/>
      <c r="B52" s="11"/>
      <c r="C52" s="10"/>
      <c r="D52" s="8"/>
      <c r="E52" s="11"/>
      <c r="F52" s="11"/>
      <c r="G52" s="11"/>
      <c r="H52" s="8"/>
      <c r="I52" s="9" t="s">
        <v>56</v>
      </c>
      <c r="J52" s="9"/>
      <c r="K52" s="9" t="s">
        <v>29</v>
      </c>
      <c r="L52" s="11"/>
      <c r="M52" s="11"/>
      <c r="N52" s="11"/>
      <c r="O52" s="11"/>
      <c r="P52" s="11">
        <v>26</v>
      </c>
      <c r="Q52" s="11">
        <v>26</v>
      </c>
      <c r="R52" s="42"/>
      <c r="S52" s="45"/>
      <c r="T52" s="50"/>
    </row>
    <row r="53" spans="1:21" ht="14.25" customHeight="1" x14ac:dyDescent="0.25">
      <c r="A53" s="10"/>
      <c r="B53" s="11"/>
      <c r="C53" s="10"/>
      <c r="D53" s="8"/>
      <c r="E53" s="11"/>
      <c r="F53" s="11"/>
      <c r="G53" s="11"/>
      <c r="H53" s="8"/>
      <c r="I53" s="9" t="s">
        <v>25</v>
      </c>
      <c r="J53" s="9"/>
      <c r="K53" s="9" t="s">
        <v>32</v>
      </c>
      <c r="L53" s="11">
        <v>12</v>
      </c>
      <c r="M53" s="11">
        <v>14</v>
      </c>
      <c r="N53" s="11"/>
      <c r="O53" s="11">
        <v>26</v>
      </c>
      <c r="P53" s="11">
        <v>112</v>
      </c>
      <c r="Q53" s="11">
        <v>138</v>
      </c>
      <c r="R53" s="42"/>
      <c r="S53" s="45"/>
      <c r="T53" s="50"/>
    </row>
    <row r="54" spans="1:21" ht="14.25" customHeight="1" x14ac:dyDescent="0.25">
      <c r="A54" s="10"/>
      <c r="B54" s="11"/>
      <c r="C54" s="10"/>
      <c r="D54" s="8"/>
      <c r="E54" s="11"/>
      <c r="F54" s="11"/>
      <c r="G54" s="11"/>
      <c r="H54" s="8"/>
      <c r="I54" s="9"/>
      <c r="J54" s="9"/>
      <c r="K54" s="5" t="s">
        <v>20</v>
      </c>
      <c r="L54" s="2">
        <f t="shared" ref="L54:Q54" si="10">SUM(L51:L53)</f>
        <v>21</v>
      </c>
      <c r="M54" s="2">
        <f t="shared" si="10"/>
        <v>23</v>
      </c>
      <c r="N54" s="2">
        <f t="shared" si="10"/>
        <v>0</v>
      </c>
      <c r="O54" s="2">
        <f t="shared" si="10"/>
        <v>44</v>
      </c>
      <c r="P54" s="2">
        <f t="shared" si="10"/>
        <v>466</v>
      </c>
      <c r="Q54" s="2">
        <f t="shared" si="10"/>
        <v>510</v>
      </c>
      <c r="R54" s="43"/>
      <c r="S54" s="46"/>
      <c r="T54" s="50"/>
    </row>
    <row r="55" spans="1:21" ht="14.25" customHeight="1" x14ac:dyDescent="0.25">
      <c r="A55" s="10">
        <v>2</v>
      </c>
      <c r="B55" s="11">
        <v>12</v>
      </c>
      <c r="C55" s="10">
        <v>135</v>
      </c>
      <c r="D55" s="31" t="s">
        <v>49</v>
      </c>
      <c r="E55" s="11">
        <v>113</v>
      </c>
      <c r="F55" s="11">
        <v>10</v>
      </c>
      <c r="G55" s="11">
        <v>2</v>
      </c>
      <c r="H55" s="8">
        <v>4.5999999999999996</v>
      </c>
      <c r="I55" s="30" t="s">
        <v>35</v>
      </c>
      <c r="J55" s="9" t="s">
        <v>21</v>
      </c>
      <c r="K55" s="9" t="s">
        <v>32</v>
      </c>
      <c r="L55" s="11">
        <v>4</v>
      </c>
      <c r="M55" s="11">
        <v>10</v>
      </c>
      <c r="N55" s="11"/>
      <c r="O55" s="11">
        <v>14</v>
      </c>
      <c r="P55" s="11">
        <v>171</v>
      </c>
      <c r="Q55" s="11">
        <v>185</v>
      </c>
      <c r="R55" s="41">
        <v>6038.2</v>
      </c>
      <c r="S55" s="44">
        <v>121186.67</v>
      </c>
      <c r="T55" s="58" t="s">
        <v>64</v>
      </c>
    </row>
    <row r="56" spans="1:21" ht="14.25" customHeight="1" x14ac:dyDescent="0.25">
      <c r="A56" s="9"/>
      <c r="B56" s="11"/>
      <c r="C56" s="10"/>
      <c r="D56" s="8"/>
      <c r="E56" s="11"/>
      <c r="F56" s="11"/>
      <c r="G56" s="11"/>
      <c r="H56" s="8"/>
      <c r="I56" s="9" t="s">
        <v>56</v>
      </c>
      <c r="J56" s="9"/>
      <c r="K56" s="9" t="s">
        <v>29</v>
      </c>
      <c r="L56" s="11"/>
      <c r="M56" s="11"/>
      <c r="N56" s="11"/>
      <c r="O56" s="11"/>
      <c r="P56" s="11">
        <v>25</v>
      </c>
      <c r="Q56" s="11">
        <v>25</v>
      </c>
      <c r="R56" s="42"/>
      <c r="S56" s="45"/>
      <c r="T56" s="59"/>
    </row>
    <row r="57" spans="1:21" ht="14.25" customHeight="1" x14ac:dyDescent="0.25">
      <c r="A57" s="9"/>
      <c r="B57" s="11"/>
      <c r="C57" s="10"/>
      <c r="D57" s="8"/>
      <c r="E57" s="11"/>
      <c r="F57" s="11"/>
      <c r="G57" s="11"/>
      <c r="H57" s="8"/>
      <c r="I57" s="9" t="s">
        <v>25</v>
      </c>
      <c r="J57" s="9"/>
      <c r="K57" s="9" t="s">
        <v>28</v>
      </c>
      <c r="L57" s="11">
        <v>14</v>
      </c>
      <c r="M57" s="11">
        <v>18</v>
      </c>
      <c r="N57" s="11"/>
      <c r="O57" s="11">
        <v>32</v>
      </c>
      <c r="P57" s="11">
        <v>370</v>
      </c>
      <c r="Q57" s="11">
        <v>402</v>
      </c>
      <c r="R57" s="42"/>
      <c r="S57" s="45"/>
      <c r="T57" s="59"/>
    </row>
    <row r="58" spans="1:21" ht="14.25" customHeight="1" x14ac:dyDescent="0.25">
      <c r="A58" s="9"/>
      <c r="B58" s="11"/>
      <c r="C58" s="10"/>
      <c r="D58" s="8"/>
      <c r="E58" s="11"/>
      <c r="F58" s="11"/>
      <c r="G58" s="11"/>
      <c r="H58" s="8"/>
      <c r="I58" s="9"/>
      <c r="J58" s="9"/>
      <c r="K58" s="5" t="s">
        <v>20</v>
      </c>
      <c r="L58" s="2">
        <f t="shared" ref="L58:Q58" si="11">SUM(L55:L57)</f>
        <v>18</v>
      </c>
      <c r="M58" s="2">
        <f t="shared" si="11"/>
        <v>28</v>
      </c>
      <c r="N58" s="2">
        <f t="shared" si="11"/>
        <v>0</v>
      </c>
      <c r="O58" s="2">
        <f t="shared" si="11"/>
        <v>46</v>
      </c>
      <c r="P58" s="2">
        <f t="shared" si="11"/>
        <v>566</v>
      </c>
      <c r="Q58" s="2">
        <f t="shared" si="11"/>
        <v>612</v>
      </c>
      <c r="R58" s="43"/>
      <c r="S58" s="46"/>
      <c r="T58" s="60"/>
    </row>
    <row r="59" spans="1:21" s="20" customFormat="1" ht="14.25" customHeight="1" x14ac:dyDescent="0.2">
      <c r="A59" s="38" t="s">
        <v>36</v>
      </c>
      <c r="B59" s="38"/>
      <c r="C59" s="38"/>
      <c r="D59" s="38"/>
      <c r="E59" s="38"/>
      <c r="F59" s="38"/>
      <c r="G59" s="38"/>
      <c r="H59" s="3">
        <f>SUM(H5:H58)</f>
        <v>50.7</v>
      </c>
      <c r="I59" s="27"/>
      <c r="J59" s="27"/>
      <c r="K59" s="27"/>
      <c r="L59" s="29">
        <f>L9+L14+L19+L24+L28+L33+L38+L42+L46+L50+L54+L58</f>
        <v>427</v>
      </c>
      <c r="M59" s="29">
        <f t="shared" ref="M59:Q59" si="12">M9+M14+M19+M24+M28+M33+M38+M42+M46+M50+M54+M58</f>
        <v>967</v>
      </c>
      <c r="N59" s="29">
        <f t="shared" si="12"/>
        <v>69</v>
      </c>
      <c r="O59" s="29">
        <f t="shared" si="12"/>
        <v>1463</v>
      </c>
      <c r="P59" s="29">
        <f t="shared" si="12"/>
        <v>5175</v>
      </c>
      <c r="Q59" s="29">
        <f t="shared" si="12"/>
        <v>6638</v>
      </c>
      <c r="R59" s="28">
        <f>SUM(R5:R58)</f>
        <v>418713.3</v>
      </c>
      <c r="S59" s="28">
        <f>SUM(S5:S58)</f>
        <v>3488819.01</v>
      </c>
      <c r="T59" s="27"/>
      <c r="U59" s="19"/>
    </row>
    <row r="60" spans="1:21" x14ac:dyDescent="0.25">
      <c r="A60" s="37" t="s">
        <v>37</v>
      </c>
      <c r="B60" s="37"/>
      <c r="C60" s="37"/>
      <c r="D60" s="37"/>
      <c r="E60" s="37"/>
      <c r="F60" s="37"/>
      <c r="G60" s="37"/>
      <c r="H60" s="37"/>
      <c r="I60" s="25"/>
      <c r="J60" s="23"/>
      <c r="K60" s="21"/>
      <c r="L60" s="23"/>
      <c r="M60" s="23"/>
      <c r="N60" s="23"/>
      <c r="O60" s="21"/>
      <c r="P60" s="21"/>
      <c r="Q60" s="22"/>
      <c r="R60" s="23"/>
      <c r="S60" s="23"/>
      <c r="T60"/>
      <c r="U60"/>
    </row>
    <row r="61" spans="1:21" x14ac:dyDescent="0.25">
      <c r="A61" s="36" t="s">
        <v>43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23"/>
      <c r="N61" s="23"/>
      <c r="O61" s="21"/>
      <c r="P61" s="21"/>
      <c r="Q61" s="22"/>
      <c r="R61" s="23"/>
      <c r="S61" s="23"/>
      <c r="T61"/>
      <c r="U61"/>
    </row>
    <row r="62" spans="1:21" x14ac:dyDescent="0.25">
      <c r="A62" s="36" t="s">
        <v>44</v>
      </c>
      <c r="B62" s="36"/>
      <c r="C62" s="36"/>
      <c r="D62" s="36"/>
      <c r="E62" s="36"/>
      <c r="F62" s="36"/>
      <c r="G62" s="36"/>
      <c r="H62" s="36"/>
      <c r="I62" s="36"/>
      <c r="J62" s="23"/>
      <c r="K62" s="23"/>
      <c r="L62" s="26"/>
      <c r="M62" s="26"/>
      <c r="N62" s="23"/>
      <c r="O62" s="23"/>
      <c r="P62" s="23"/>
      <c r="Q62" s="23"/>
      <c r="R62" s="23"/>
      <c r="S62" s="23"/>
      <c r="T62"/>
      <c r="U62"/>
    </row>
    <row r="63" spans="1:21" x14ac:dyDescent="0.25">
      <c r="A63" s="24"/>
      <c r="B63" s="25"/>
      <c r="C63" s="24"/>
      <c r="D63" s="24"/>
      <c r="E63" s="24"/>
      <c r="F63" s="25"/>
      <c r="G63" s="24"/>
      <c r="H63"/>
      <c r="I63"/>
      <c r="J63"/>
      <c r="K63"/>
      <c r="L63"/>
      <c r="M63"/>
      <c r="N63"/>
      <c r="O63" s="21"/>
      <c r="P63" s="7"/>
      <c r="Q63"/>
      <c r="R63" s="23"/>
      <c r="S63" s="23"/>
      <c r="T63"/>
      <c r="U63"/>
    </row>
    <row r="64" spans="1:21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</sheetData>
  <mergeCells count="58">
    <mergeCell ref="T34:T38"/>
    <mergeCell ref="R25:R28"/>
    <mergeCell ref="S25:S28"/>
    <mergeCell ref="R55:R58"/>
    <mergeCell ref="S55:S58"/>
    <mergeCell ref="T55:T58"/>
    <mergeCell ref="T29:T33"/>
    <mergeCell ref="R47:R50"/>
    <mergeCell ref="S47:S50"/>
    <mergeCell ref="T47:T50"/>
    <mergeCell ref="R51:R54"/>
    <mergeCell ref="S51:S54"/>
    <mergeCell ref="T51:T54"/>
    <mergeCell ref="S43:S46"/>
    <mergeCell ref="T43:T46"/>
    <mergeCell ref="T5:T9"/>
    <mergeCell ref="R3:R4"/>
    <mergeCell ref="R43:R46"/>
    <mergeCell ref="A1:T1"/>
    <mergeCell ref="D2:R2"/>
    <mergeCell ref="A3:A4"/>
    <mergeCell ref="C3:C4"/>
    <mergeCell ref="D3:D4"/>
    <mergeCell ref="E3:E4"/>
    <mergeCell ref="F3:F4"/>
    <mergeCell ref="G3:G4"/>
    <mergeCell ref="H3:H4"/>
    <mergeCell ref="I3:I4"/>
    <mergeCell ref="T3:T4"/>
    <mergeCell ref="J3:J4"/>
    <mergeCell ref="T39:T42"/>
    <mergeCell ref="T25:T28"/>
    <mergeCell ref="R29:R33"/>
    <mergeCell ref="S29:S33"/>
    <mergeCell ref="R10:R14"/>
    <mergeCell ref="S10:S14"/>
    <mergeCell ref="T10:T14"/>
    <mergeCell ref="R15:R19"/>
    <mergeCell ref="S15:S19"/>
    <mergeCell ref="T15:T19"/>
    <mergeCell ref="R20:R24"/>
    <mergeCell ref="S20:S24"/>
    <mergeCell ref="T20:T24"/>
    <mergeCell ref="A61:L61"/>
    <mergeCell ref="A60:H60"/>
    <mergeCell ref="A62:I62"/>
    <mergeCell ref="A59:G59"/>
    <mergeCell ref="S3:S4"/>
    <mergeCell ref="R5:R9"/>
    <mergeCell ref="S5:S9"/>
    <mergeCell ref="L3:O3"/>
    <mergeCell ref="P3:P4"/>
    <mergeCell ref="Q3:Q4"/>
    <mergeCell ref="R34:R38"/>
    <mergeCell ref="S34:S38"/>
    <mergeCell ref="S39:S42"/>
    <mergeCell ref="K3:K4"/>
    <mergeCell ref="R39:R42"/>
  </mergeCells>
  <pageMargins left="0.23622047244094491" right="0.23622047244094491" top="0.74803149606299213" bottom="0.74803149606299213" header="0.31496062992125984" footer="0.31496062992125984"/>
  <pageSetup paperSize="9" scale="86" orientation="landscape" r:id="rId1"/>
  <rowBreaks count="2" manualBreakCount="2">
    <brk id="28" max="16383" man="1"/>
    <brk id="5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</vt:lpstr>
      <vt:lpstr>все!Область_печати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2022-10-28T11:24:37Z</dcterms:modified>
</cp:coreProperties>
</file>